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7-2028" sheetId="1" r:id="rId1"/>
  </sheets>
  <calcPr calcId="125725"/>
</workbook>
</file>

<file path=xl/calcChain.xml><?xml version="1.0" encoding="utf-8"?>
<calcChain xmlns="http://schemas.openxmlformats.org/spreadsheetml/2006/main">
  <c r="C27" i="1"/>
  <c r="D27"/>
  <c r="D23"/>
  <c r="D20"/>
  <c r="D15"/>
  <c r="D13"/>
  <c r="D10"/>
  <c r="D9"/>
  <c r="D8" l="1"/>
  <c r="D7" s="1"/>
  <c r="C23"/>
  <c r="C20" s="1"/>
  <c r="C13"/>
  <c r="C15" l="1"/>
  <c r="C10"/>
  <c r="C9" l="1"/>
  <c r="C8" s="1"/>
  <c r="C7" s="1"/>
</calcChain>
</file>

<file path=xl/sharedStrings.xml><?xml version="1.0" encoding="utf-8"?>
<sst xmlns="http://schemas.openxmlformats.org/spreadsheetml/2006/main" count="64" uniqueCount="64">
  <si>
    <t>Наименование источника доходов</t>
  </si>
  <si>
    <t>ДОХОДЫ ВСЕГО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</si>
  <si>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</si>
  <si>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</si>
  <si>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</si>
  <si>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</si>
  <si>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</si>
  <si>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</si>
  <si>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</si>
  <si>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</si>
  <si>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</si>
  <si>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</si>
  <si>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</si>
  <si>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</si>
  <si>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</si>
  <si>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</si>
  <si>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</si>
  <si>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</si>
  <si>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</si>
  <si>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</si>
  <si>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</si>
  <si>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</si>
  <si>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</si>
  <si>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</si>
  <si>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</si>
  <si>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</si>
  <si>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</si>
  <si>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</si>
  <si>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</si>
  <si>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</si>
  <si>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</si>
  <si>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</si>
  <si>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</si>
  <si>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</si>
  <si>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</si>
  <si>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</si>
  <si>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Единый налог, взимаемый в связи с применением патентной системы налогообложения</t>
  </si>
  <si>
    <t>000 1 05 00000 00 0000 000</t>
  </si>
  <si>
    <t>000 1 05 01000 00 0000 110</t>
  </si>
  <si>
    <t>000 1 05 02000 00 0000 110</t>
  </si>
  <si>
    <t>000 1 05 03000 00 0000 110</t>
  </si>
  <si>
    <t>000 1 05 04000 00 0000 110</t>
  </si>
  <si>
    <t>Налог на прибыль</t>
  </si>
  <si>
    <t>000 1 01 01000 00 0000 110</t>
  </si>
  <si>
    <t>Налоги на имущество</t>
  </si>
  <si>
    <t>Налог на имущество организаций</t>
  </si>
  <si>
    <t>000 1 06 02000 00 0000 110</t>
  </si>
  <si>
    <t>000 1 06 00000 00 0000 000</t>
  </si>
  <si>
    <t xml:space="preserve">к решению Думы Малоярославецкого муниципального округа Калужской области "О бюджете Малоярославецкого муниципального округа Калужской области на 2026 год и плановый период  2027 и 2028 годов"                                                                                  </t>
  </si>
  <si>
    <t>№             от                       2025 года</t>
  </si>
  <si>
    <t>Налог на имущество физических лиц</t>
  </si>
  <si>
    <t>000 1 06 01000 00 0000 110</t>
  </si>
  <si>
    <t>Земельный налог, в том числе</t>
  </si>
  <si>
    <t>000 1 06 06000 00 0000 110</t>
  </si>
  <si>
    <t>Земельный налог с организаций</t>
  </si>
  <si>
    <t>000 1 06 06033 00 0000 110</t>
  </si>
  <si>
    <t>Земельный налог с физических лиц</t>
  </si>
  <si>
    <t>000 1 06 06043 00 0000 110</t>
  </si>
  <si>
    <t>Административные платежи и сборы</t>
  </si>
  <si>
    <t>000 1 15 00000 00 0000 000</t>
  </si>
  <si>
    <t xml:space="preserve"> ПОСТУПЛЕНИЯ ДОХОДОВ БЮДЖЕТА МАЛОЯРОСЛАВЕЦКОГО МУНИЦИПАЛЬНОГО ОКРУГА ПО КОДАМ КЛАССИФИКАЦИИ ДОХОДОВ БЮДЖЕТОВ БЮДЖЕТНОЙ СИСТЕМЫ РОССИЙСКОЙ ФЕДЕРАЦИИ НА ПЛАНОВЫЙ ПЕРИОД 2027 И 2028 ГОДОВ </t>
  </si>
  <si>
    <t xml:space="preserve"> 2027 год</t>
  </si>
  <si>
    <t xml:space="preserve"> 2028 год</t>
  </si>
  <si>
    <t xml:space="preserve">Приложение   № 3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</si>
</sst>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/>
    <xf numFmtId="164" fontId="7" fillId="2" borderId="1" xfId="0" applyNumberFormat="1" applyFont="1" applyFill="1" applyBorder="1" applyAlignment="1">
      <alignment horizontal="right" wrapText="1"/>
    </xf>
    <xf numFmtId="164" fontId="5" fillId="2" borderId="1" xfId="1" applyFont="1" applyFill="1" applyBorder="1" applyAlignment="1">
      <alignment horizontal="right" wrapText="1"/>
    </xf>
    <xf numFmtId="164" fontId="6" fillId="2" borderId="1" xfId="1" applyFont="1" applyFill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zoomScaleNormal="100" zoomScaleSheetLayoutView="87" workbookViewId="0">
      <selection activeCell="N4" sqref="N4"/>
    </sheetView>
  </sheetViews>
  <sheetFormatPr defaultRowHeight="15"/>
  <cols>
    <col min="1" max="1" width="69.28515625" customWidth="1"/>
    <col min="2" max="2" width="36.42578125" customWidth="1"/>
    <col min="3" max="4" width="25.28515625" customWidth="1"/>
  </cols>
  <sheetData>
    <row r="1" spans="1:4">
      <c r="B1" s="13"/>
      <c r="C1" s="19" t="s">
        <v>63</v>
      </c>
      <c r="D1" s="19"/>
    </row>
    <row r="2" spans="1:4" ht="63.75" customHeight="1">
      <c r="A2" s="4"/>
      <c r="B2" s="2"/>
      <c r="C2" s="18" t="s">
        <v>48</v>
      </c>
      <c r="D2" s="18"/>
    </row>
    <row r="3" spans="1:4" ht="18.75" customHeight="1">
      <c r="A3" s="4"/>
      <c r="B3" s="17"/>
      <c r="C3" s="18" t="s">
        <v>49</v>
      </c>
      <c r="D3" s="18"/>
    </row>
    <row r="4" spans="1:4" ht="92.25" customHeight="1">
      <c r="A4" s="20" t="s">
        <v>60</v>
      </c>
      <c r="B4" s="20"/>
      <c r="C4" s="20"/>
      <c r="D4" s="20"/>
    </row>
    <row r="5" spans="1:4" ht="21" customHeight="1">
      <c r="C5" s="5"/>
      <c r="D5" s="5" t="s">
        <v>12</v>
      </c>
    </row>
    <row r="6" spans="1:4" ht="54" customHeight="1">
      <c r="A6" s="8" t="s">
        <v>0</v>
      </c>
      <c r="B6" s="8" t="s">
        <v>18</v>
      </c>
      <c r="C6" s="8" t="s">
        <v>61</v>
      </c>
      <c r="D6" s="8" t="s">
        <v>62</v>
      </c>
    </row>
    <row r="7" spans="1:4" ht="23.25" customHeight="1">
      <c r="A7" s="9" t="s">
        <v>1</v>
      </c>
      <c r="B7" s="10"/>
      <c r="C7" s="14">
        <f>C8+C35</f>
        <v>3521259577</v>
      </c>
      <c r="D7" s="14">
        <f>D8+D35</f>
        <v>3552818778</v>
      </c>
    </row>
    <row r="8" spans="1:4" ht="22.15" customHeight="1">
      <c r="A8" s="11" t="s">
        <v>15</v>
      </c>
      <c r="B8" s="7" t="s">
        <v>19</v>
      </c>
      <c r="C8" s="15">
        <f>C9+C27</f>
        <v>1747908815.1599998</v>
      </c>
      <c r="D8" s="15">
        <f>D9+D27</f>
        <v>1843788298.8099999</v>
      </c>
    </row>
    <row r="9" spans="1:4" ht="22.9" customHeight="1">
      <c r="A9" s="11" t="s">
        <v>14</v>
      </c>
      <c r="B9" s="6"/>
      <c r="C9" s="15">
        <f>C10+C13+C15+C20+C26</f>
        <v>1682029968.1199999</v>
      </c>
      <c r="D9" s="15">
        <f>D10+D13+D15+D20+D26</f>
        <v>1777809451.77</v>
      </c>
    </row>
    <row r="10" spans="1:4" ht="19.149999999999999" customHeight="1">
      <c r="A10" s="11" t="s">
        <v>11</v>
      </c>
      <c r="B10" s="7" t="s">
        <v>20</v>
      </c>
      <c r="C10" s="15">
        <f>C12+C11</f>
        <v>953244801.27999997</v>
      </c>
      <c r="D10" s="15">
        <f>D12+D11</f>
        <v>1024300660.74</v>
      </c>
    </row>
    <row r="11" spans="1:4" ht="19.149999999999999" customHeight="1">
      <c r="A11" s="12" t="s">
        <v>42</v>
      </c>
      <c r="B11" s="6" t="s">
        <v>43</v>
      </c>
      <c r="C11" s="16">
        <v>12500001.279999999</v>
      </c>
      <c r="D11" s="16">
        <v>13000000.74</v>
      </c>
    </row>
    <row r="12" spans="1:4" ht="21" customHeight="1">
      <c r="A12" s="12" t="s">
        <v>10</v>
      </c>
      <c r="B12" s="6" t="s">
        <v>21</v>
      </c>
      <c r="C12" s="16">
        <v>940744800</v>
      </c>
      <c r="D12" s="16">
        <v>1011300660</v>
      </c>
    </row>
    <row r="13" spans="1:4" ht="41.45" customHeight="1">
      <c r="A13" s="11" t="s">
        <v>16</v>
      </c>
      <c r="B13" s="7" t="s">
        <v>22</v>
      </c>
      <c r="C13" s="15">
        <f>C14</f>
        <v>63767166.840000004</v>
      </c>
      <c r="D13" s="15">
        <f>D14</f>
        <v>64290791.030000001</v>
      </c>
    </row>
    <row r="14" spans="1:4" ht="41.45" customHeight="1">
      <c r="A14" s="12" t="s">
        <v>17</v>
      </c>
      <c r="B14" s="6" t="s">
        <v>23</v>
      </c>
      <c r="C14" s="16">
        <v>63767166.840000004</v>
      </c>
      <c r="D14" s="16">
        <v>64290791.030000001</v>
      </c>
    </row>
    <row r="15" spans="1:4" ht="19.899999999999999" customHeight="1">
      <c r="A15" s="11" t="s">
        <v>32</v>
      </c>
      <c r="B15" s="7" t="s">
        <v>37</v>
      </c>
      <c r="C15" s="15">
        <f>C16+C17+C18+C19</f>
        <v>445486000</v>
      </c>
      <c r="D15" s="15">
        <f>D16+D17+D18+D19</f>
        <v>467749000</v>
      </c>
    </row>
    <row r="16" spans="1:4" ht="37.5">
      <c r="A16" s="12" t="s">
        <v>33</v>
      </c>
      <c r="B16" s="6" t="s">
        <v>38</v>
      </c>
      <c r="C16" s="16">
        <v>434000000</v>
      </c>
      <c r="D16" s="16">
        <v>456215000</v>
      </c>
    </row>
    <row r="17" spans="1:4" ht="18.600000000000001" customHeight="1">
      <c r="A17" s="12" t="s">
        <v>34</v>
      </c>
      <c r="B17" s="6" t="s">
        <v>39</v>
      </c>
      <c r="C17" s="16">
        <v>0</v>
      </c>
      <c r="D17" s="16">
        <v>0</v>
      </c>
    </row>
    <row r="18" spans="1:4" ht="18.600000000000001" customHeight="1">
      <c r="A18" s="12" t="s">
        <v>35</v>
      </c>
      <c r="B18" s="6" t="s">
        <v>40</v>
      </c>
      <c r="C18" s="16">
        <v>1136000</v>
      </c>
      <c r="D18" s="16">
        <v>1174000</v>
      </c>
    </row>
    <row r="19" spans="1:4" ht="37.5">
      <c r="A19" s="12" t="s">
        <v>36</v>
      </c>
      <c r="B19" s="6" t="s">
        <v>41</v>
      </c>
      <c r="C19" s="16">
        <v>10350000</v>
      </c>
      <c r="D19" s="16">
        <v>10360000</v>
      </c>
    </row>
    <row r="20" spans="1:4" ht="19.899999999999999" customHeight="1">
      <c r="A20" s="11" t="s">
        <v>44</v>
      </c>
      <c r="B20" s="7" t="s">
        <v>47</v>
      </c>
      <c r="C20" s="15">
        <f>C21+C22+C23</f>
        <v>186532000</v>
      </c>
      <c r="D20" s="15">
        <f>D21+D22+D23</f>
        <v>187969000</v>
      </c>
    </row>
    <row r="21" spans="1:4" ht="19.899999999999999" customHeight="1">
      <c r="A21" s="12" t="s">
        <v>50</v>
      </c>
      <c r="B21" s="6" t="s">
        <v>51</v>
      </c>
      <c r="C21" s="16">
        <v>45750000</v>
      </c>
      <c r="D21" s="16">
        <v>45850000</v>
      </c>
    </row>
    <row r="22" spans="1:4" ht="19.899999999999999" customHeight="1">
      <c r="A22" s="12" t="s">
        <v>45</v>
      </c>
      <c r="B22" s="6" t="s">
        <v>46</v>
      </c>
      <c r="C22" s="16">
        <v>22315000</v>
      </c>
      <c r="D22" s="16">
        <v>23325000</v>
      </c>
    </row>
    <row r="23" spans="1:4" ht="19.899999999999999" customHeight="1">
      <c r="A23" s="12" t="s">
        <v>52</v>
      </c>
      <c r="B23" s="6" t="s">
        <v>53</v>
      </c>
      <c r="C23" s="16">
        <f>C24+C25</f>
        <v>118467000</v>
      </c>
      <c r="D23" s="16">
        <f>D24+D25</f>
        <v>118794000</v>
      </c>
    </row>
    <row r="24" spans="1:4" ht="19.899999999999999" customHeight="1">
      <c r="A24" s="12" t="s">
        <v>54</v>
      </c>
      <c r="B24" s="6" t="s">
        <v>55</v>
      </c>
      <c r="C24" s="16">
        <v>55467000</v>
      </c>
      <c r="D24" s="16">
        <v>55594000</v>
      </c>
    </row>
    <row r="25" spans="1:4" ht="19.899999999999999" customHeight="1">
      <c r="A25" s="12" t="s">
        <v>56</v>
      </c>
      <c r="B25" s="6" t="s">
        <v>57</v>
      </c>
      <c r="C25" s="16">
        <v>63000000</v>
      </c>
      <c r="D25" s="16">
        <v>63200000</v>
      </c>
    </row>
    <row r="26" spans="1:4" ht="18.75">
      <c r="A26" s="11" t="s">
        <v>2</v>
      </c>
      <c r="B26" s="7" t="s">
        <v>24</v>
      </c>
      <c r="C26" s="15">
        <v>33000000</v>
      </c>
      <c r="D26" s="15">
        <v>33500000</v>
      </c>
    </row>
    <row r="27" spans="1:4" ht="20.45" customHeight="1">
      <c r="A27" s="11" t="s">
        <v>13</v>
      </c>
      <c r="B27" s="6"/>
      <c r="C27" s="15">
        <f>SUM(C28:C34)</f>
        <v>65878847.039999999</v>
      </c>
      <c r="D27" s="15">
        <f>SUM(D28:D34)</f>
        <v>65978847.039999999</v>
      </c>
    </row>
    <row r="28" spans="1:4" ht="38.450000000000003" customHeight="1">
      <c r="A28" s="12" t="s">
        <v>3</v>
      </c>
      <c r="B28" s="6" t="s">
        <v>25</v>
      </c>
      <c r="C28" s="16">
        <v>25658877.039999999</v>
      </c>
      <c r="D28" s="16">
        <v>25658877.039999999</v>
      </c>
    </row>
    <row r="29" spans="1:4" ht="23.45" customHeight="1">
      <c r="A29" s="12" t="s">
        <v>4</v>
      </c>
      <c r="B29" s="6" t="s">
        <v>26</v>
      </c>
      <c r="C29" s="16"/>
      <c r="D29" s="16"/>
    </row>
    <row r="30" spans="1:4" ht="37.5">
      <c r="A30" s="12" t="s">
        <v>5</v>
      </c>
      <c r="B30" s="6" t="s">
        <v>27</v>
      </c>
      <c r="C30" s="16">
        <v>23233480</v>
      </c>
      <c r="D30" s="16">
        <v>23333480</v>
      </c>
    </row>
    <row r="31" spans="1:4" ht="44.25" customHeight="1">
      <c r="A31" s="12" t="s">
        <v>6</v>
      </c>
      <c r="B31" s="6" t="s">
        <v>28</v>
      </c>
      <c r="C31" s="16">
        <v>13918028</v>
      </c>
      <c r="D31" s="16">
        <v>13918028</v>
      </c>
    </row>
    <row r="32" spans="1:4" ht="21.75" customHeight="1">
      <c r="A32" s="12" t="s">
        <v>58</v>
      </c>
      <c r="B32" s="6" t="s">
        <v>59</v>
      </c>
      <c r="C32" s="16">
        <v>68462</v>
      </c>
      <c r="D32" s="16">
        <v>68462</v>
      </c>
    </row>
    <row r="33" spans="1:4" ht="22.9" customHeight="1">
      <c r="A33" s="12" t="s">
        <v>7</v>
      </c>
      <c r="B33" s="6" t="s">
        <v>29</v>
      </c>
      <c r="C33" s="16">
        <v>3000000</v>
      </c>
      <c r="D33" s="16">
        <v>3000000</v>
      </c>
    </row>
    <row r="34" spans="1:4" ht="21.6" customHeight="1">
      <c r="A34" s="12" t="s">
        <v>8</v>
      </c>
      <c r="B34" s="6" t="s">
        <v>30</v>
      </c>
      <c r="C34" s="16">
        <v>0</v>
      </c>
      <c r="D34" s="16">
        <v>0</v>
      </c>
    </row>
    <row r="35" spans="1:4" ht="30.6" customHeight="1">
      <c r="A35" s="11" t="s">
        <v>9</v>
      </c>
      <c r="B35" s="7" t="s">
        <v>31</v>
      </c>
      <c r="C35" s="15">
        <v>1773350761.8399999</v>
      </c>
      <c r="D35" s="15">
        <v>1709030479.1900001</v>
      </c>
    </row>
    <row r="36" spans="1:4" ht="16.5">
      <c r="A36" s="1"/>
      <c r="B36" s="1"/>
      <c r="C36" s="3"/>
      <c r="D36" s="3"/>
    </row>
  </sheetData>
  <mergeCells count="4">
    <mergeCell ref="C2:D2"/>
    <mergeCell ref="C1:D1"/>
    <mergeCell ref="C3:D3"/>
    <mergeCell ref="A4:D4"/>
  </mergeCells>
  <phoneticPr fontId="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54" firstPageNumber="11" orientation="portrait" useFirstPageNumber="1" r:id="rId1"/>
  <headerFooter>
    <oddFooter xml:space="preserve">&amp;R12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 Windows</cp:lastModifiedBy>
  <cp:lastPrinted>2025-11-14T06:06:12Z</cp:lastPrinted>
  <dcterms:created xsi:type="dcterms:W3CDTF">2017-10-23T09:06:05Z</dcterms:created>
  <dcterms:modified xsi:type="dcterms:W3CDTF">2025-11-14T06:06:15Z</dcterms:modified>
</cp:coreProperties>
</file>